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ТП с короткими участками для ЗНЗ\Самарская-207а (дом Маштакова)\"/>
    </mc:Choice>
  </mc:AlternateContent>
  <bookViews>
    <workbookView xWindow="-120" yWindow="-120" windowWidth="25440" windowHeight="15996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95" i="8" l="1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I67" i="8"/>
  <c r="H67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I19" i="8"/>
  <c r="H19" i="8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I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8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9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9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9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9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9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10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<sst xmlns="http://schemas.openxmlformats.org/spreadsheetml/2006/main" count="261" uniqueCount="176">
  <si>
    <t>на:</t>
  </si>
  <si>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</si>
  <si>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</si>
  <si>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</si>
  <si>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</si>
  <si>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</si>
  <si>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</si>
  <si>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</si>
  <si>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</si>
  <si>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</si>
  <si>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</si>
  <si>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</si>
  <si>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Сметная стоимость, руб.:</t>
  </si>
  <si>
    <t>№ п.п.</t>
  </si>
  <si>
    <t>Наименование</t>
  </si>
  <si>
    <t>Единица измерения</t>
  </si>
  <si>
    <t>2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</si>
  <si>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</si>
  <si>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</si>
  <si>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</si>
  <si>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</si>
  <si>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/>
  </si>
  <si>
    <t>Обеспечение водоотведением объекта объекта: "Дом М.Д.Маштакова, расположенный по адресу: ул.Самарская, 207а</t>
  </si>
  <si>
    <t xml:space="preserve">к Локальной смете № </t>
  </si>
  <si>
    <t>Канализационная линия Дн-160мм</t>
  </si>
  <si>
    <t>009/2022-НВК</t>
  </si>
  <si>
    <t>Составил:______________инженер 1 кат. СДО А.И. Голоева</t>
  </si>
  <si>
    <t>Проверил:______________Начальник СДО Е.Г. Зелих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</si>
  <si>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</si>
  <si>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</si>
  <si>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</si>
  <si>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</si>
  <si>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</si>
  <si>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01.2.03.07-0023</t>
  </si>
  <si>
    <t>Эмульсия битумно-дорожная</t>
  </si>
  <si>
    <t>01.3.01.08-0003</t>
  </si>
  <si>
    <t>Топливо моторное для среднеоборотных и малооборотных дизелей ДТ</t>
  </si>
  <si>
    <t>01.7.03.01-0001</t>
  </si>
  <si>
    <t>м3</t>
  </si>
  <si>
    <t xml:space="preserve">   - Вода</t>
  </si>
  <si>
    <t>01.7.03.01-0002</t>
  </si>
  <si>
    <t>Вода водопроводная</t>
  </si>
  <si>
    <t>01.7.07.29-0031</t>
  </si>
  <si>
    <t>Каболка</t>
  </si>
  <si>
    <t>01.7.15.03-0014</t>
  </si>
  <si>
    <t>Болты с гайками и шайбами для санитарно-технических работ, диаметр 16 мм</t>
  </si>
  <si>
    <t>01.7.15.03-0042</t>
  </si>
  <si>
    <t>Болты с гайками и шайбами строительные</t>
  </si>
  <si>
    <t>кг</t>
  </si>
  <si>
    <t>01.7.15.06-0111</t>
  </si>
  <si>
    <t xml:space="preserve">   - Гвозди строительные</t>
  </si>
  <si>
    <t>01.7.16.04-0013</t>
  </si>
  <si>
    <t>Опалубка металлическая</t>
  </si>
  <si>
    <t>01.7.17.06-0061</t>
  </si>
  <si>
    <t>Диск алмазный для твердых материалов, диаметр 350 мм</t>
  </si>
  <si>
    <t>шт</t>
  </si>
  <si>
    <t>01.7.19.02-0041</t>
  </si>
  <si>
    <t>Кольца резиновые для чугунных напорных труб диаметром 65-300 мм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</si>
  <si>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</si>
  <si>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</si>
  <si>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</si>
  <si>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</si>
  <si>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03.1.02.03-0011</t>
  </si>
  <si>
    <t>Известь строительная негашеная комовая, сорт I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</si>
  <si>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</si>
  <si>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</si>
  <si>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</si>
  <si>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</si>
  <si>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</si>
  <si>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</si>
  <si>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</si>
  <si>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</si>
  <si>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</si>
  <si>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</si>
  <si>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</si>
  <si>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</si>
  <si>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</si>
  <si>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</si>
  <si>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</si>
  <si>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1,8 кг</t>
  </si>
  <si>
    <t>08.3.03.06-0002</t>
  </si>
  <si>
    <t>Проволока горячекатаная в мотках, диаметр 6,3-6,5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</si>
  <si>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</si>
  <si>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</si>
  <si>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</si>
  <si>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</si>
  <si>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11.1.03.01-0079</t>
  </si>
  <si>
    <t>Бруски обрезные, хвойных пород, длина 4-6,5 м, ширина 75-150 мм, толщина 40-75 мм,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</si>
  <si>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</si>
  <si>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</si>
  <si>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</si>
  <si>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</si>
  <si>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</si>
  <si>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</si>
  <si>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</si>
  <si>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</si>
  <si>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</si>
  <si>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</si>
  <si>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м2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</si>
  <si>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</si>
  <si>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</si>
  <si>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</si>
  <si>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</si>
  <si>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</si>
  <si>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</si>
  <si>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</si>
  <si>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</si>
  <si>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16.2.01.02-0001</t>
  </si>
  <si>
    <t>Земля растительная</t>
  </si>
  <si>
    <t>ТЦ_04.2.01.01_63_6367046160_31.03.2022_01</t>
  </si>
  <si>
    <t xml:space="preserve">   - Асфальтобетонные смеси А16ВЛ (ГОСТ Р 58406.2-2020 на битуме по ГОСТ 33133-2014)</t>
  </si>
  <si>
    <t xml:space="preserve">   - Асфальтобетонные смеси А5ВЛ (ГОСТ Р 58406.2-2020 на битуме по ГОСТ 33133-2014)</t>
  </si>
  <si>
    <t>ТЦ_05.2.04.04_63_7448199455_05.05.2022_01</t>
  </si>
  <si>
    <t>Плиты бетонные тротуарные 5К.5 (400х400х50)</t>
  </si>
  <si>
    <t>ТЦ_24.3.01.04_63_2124038321_05.04.2022_02</t>
  </si>
  <si>
    <t>Труба двухслойная гофрированная SN8 Корсис, Д-160мм</t>
  </si>
  <si>
    <t>м</t>
  </si>
  <si>
    <t>ТЦ_24.3.05.19_63_2124038321_05.04.2022_02</t>
  </si>
  <si>
    <t xml:space="preserve">   - Заглушка, Д-160мм</t>
  </si>
  <si>
    <t xml:space="preserve">   - Муфта защитная для прохода через ЖБИ, Д-160мм</t>
  </si>
  <si>
    <t>ФССЦ-01.2.01.01-0001</t>
  </si>
  <si>
    <t>Битумы нефтяные дорожные жидкие МГ, СГ</t>
  </si>
  <si>
    <t>ФССЦ-01.7.12.05-0161</t>
  </si>
  <si>
    <t>Полотно иглопробивное для дорожного строительства: «Дорнит-2»</t>
  </si>
  <si>
    <t>10 м2</t>
  </si>
  <si>
    <t>ФССЦ-01.7.15.10-0066</t>
  </si>
  <si>
    <t>Скобы ходовые</t>
  </si>
  <si>
    <t>ФССЦ-02.2.03.01-0004</t>
  </si>
  <si>
    <t>Камень бутовый М 200, размер от 70 до 1000 мм</t>
  </si>
  <si>
    <t>ФССЦ-02.2.05.04-1567</t>
  </si>
  <si>
    <t>Щебень М 400, фракция 5(3)-10 мм, группа 2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</si>
  <si>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</si>
  <si>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</si>
  <si>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</si>
  <si>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</si>
  <si>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ФССЦ-02.2.05.04-1772</t>
  </si>
  <si>
    <t>Щебень М 600, фракция 20-40 мм, группа 2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</si>
  <si>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</si>
  <si>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</si>
  <si>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</si>
  <si>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</si>
  <si>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ФССЦ-04.1.02.05-0005</t>
  </si>
  <si>
    <t>Смеси бетонные тяжелого бетона (БСТ), класс В12,5 (М150)</t>
  </si>
  <si>
    <t>ФССЦ-04.2.01.01-0052</t>
  </si>
  <si>
    <t>Смеси асфальтобетонные плотные мелкозернистые тип В марка III (ФЕР27-06-020-01, ФЕР27-06-021-01)</t>
  </si>
  <si>
    <t>ФССЦ-04.2.01.02-0006</t>
  </si>
  <si>
    <t>Смеси асфальтобетонные пористые крупнозернистые марка II (ФЕР27-06-020-06, ФЕР27-06-021-06)</t>
  </si>
  <si>
    <t>ФССЦ-05.1.01.09-0042</t>
  </si>
  <si>
    <t>Кольцо опорное КО-6 /бетон В15 (М200), объем 0,02 м3, расход арматуры 1,10 кг</t>
  </si>
  <si>
    <t>ФССЦ-05.1.01.09-0051</t>
  </si>
  <si>
    <t xml:space="preserve">   - Кольцо стеновое смотровых колодцев КС7.3, бетон B15 (М200), объем 0,05 м3, расход арматуры 1,64 кг</t>
  </si>
  <si>
    <t>ФССЦ-05.1.01.09-0055</t>
  </si>
  <si>
    <t>Кольцо стеновое смотровых колодцев КС10.6, бетон B15 (М200), объем 0,16 м3, расход арматуры 3,95 кг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</si>
  <si>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</si>
  <si>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</si>
  <si>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</si>
  <si>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</si>
  <si>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ФССЦ-05.1.01.11-0044</t>
  </si>
  <si>
    <t>Плита днища ПН10, бетон B15 (М200), объем 0,18 м3, расход арматуры 15,14 кг</t>
  </si>
  <si>
    <t>ФССЦ-05.1.01.11-0045</t>
  </si>
  <si>
    <t>Плита днища ПН15, бетон B15 (М200), объем 0,38 м3, расход арматуры 33,13 кг</t>
  </si>
  <si>
    <t>ФССЦ-05.1.06.09-0007</t>
  </si>
  <si>
    <t>Плиты перекрытия 2ПП15-1, бетон B15, объем 0,27 м3, расход арматуры 30 кг</t>
  </si>
  <si>
    <t>ФССЦ-05.1.06.09-0088</t>
  </si>
  <si>
    <t>Плиты перекрытия ПП10-2, бетон B15, объем 0,10 м3, расход арматуры 16,65 кг</t>
  </si>
  <si>
    <t>ФССЦ-05.2.03.03-0032</t>
  </si>
  <si>
    <t>Камни бортовые БР 100.30.15, бетон В30 (М400), объем 0,043 м3</t>
  </si>
  <si>
    <t>ФССЦ-07.2.05.01-0032</t>
  </si>
  <si>
    <t>Ограждения лестничных проемов, лестничные марши, пожарные лестницы (С-1-06)</t>
  </si>
  <si>
    <t>ФССЦ-08.1.02.06-0041</t>
  </si>
  <si>
    <t>Люк чугунный легкий</t>
  </si>
  <si>
    <t>ФССЦ-08.1.02.06-0043</t>
  </si>
  <si>
    <t>Люк чугунный тяжелый</t>
  </si>
  <si>
    <t>ФССЦ-16.2.02.07-0161</t>
  </si>
  <si>
    <t>Семена газонных трав (смесь)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</si>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</sst>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11" fillId="0" borderId="0" xfId="12" applyFo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100"/>
  <sheetViews>
    <sheetView showGridLines="0" tabSelected="1" zoomScaleNormal="100" zoomScaleSheetLayoutView="100" workbookViewId="0">
      <selection activeCell="B2" sqref="B2:I2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1.6640625" style="4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2</v>
      </c>
      <c r="B1" s="2" t="s">
        <v>21</v>
      </c>
    </row>
    <row r="2" spans="1:9" ht="22.8" customHeight="1" x14ac:dyDescent="0.2">
      <c r="A2" s="1" t="s">
        <v>3</v>
      </c>
      <c r="B2" s="48" t="s">
        <v>22</v>
      </c>
      <c r="C2" s="48"/>
      <c r="D2" s="48"/>
      <c r="E2" s="48"/>
      <c r="F2" s="48"/>
      <c r="G2" s="48"/>
      <c r="H2" s="48"/>
      <c r="I2" s="48"/>
    </row>
    <row r="4" spans="1:9" ht="16.2" x14ac:dyDescent="0.3">
      <c r="D4" s="6" t="s">
        <v>5</v>
      </c>
    </row>
    <row r="5" spans="1:9" ht="18" customHeight="1" x14ac:dyDescent="0.2">
      <c r="C5" s="5"/>
      <c r="D5" s="7" t="s">
        <v>23</v>
      </c>
    </row>
    <row r="6" spans="1:9" ht="16.5" customHeight="1" x14ac:dyDescent="0.2">
      <c r="C6" s="8" t="s">
        <v>0</v>
      </c>
      <c r="D6" s="16" t="s">
        <v>24</v>
      </c>
      <c r="E6" s="9"/>
    </row>
    <row r="7" spans="1:9" ht="12.6" x14ac:dyDescent="0.2">
      <c r="B7" s="10"/>
      <c r="C7" s="11"/>
      <c r="H7" s="4" t="s">
        <v>12</v>
      </c>
      <c r="I7" s="19">
        <v>399645.6</v>
      </c>
    </row>
    <row r="8" spans="1:9" ht="12.6" x14ac:dyDescent="0.2">
      <c r="A8" s="1" t="s">
        <v>1</v>
      </c>
      <c r="B8" s="2" t="s">
        <v>25</v>
      </c>
      <c r="H8" s="4" t="s">
        <v>17</v>
      </c>
      <c r="I8" s="20">
        <v>260.16489999999999</v>
      </c>
    </row>
    <row r="9" spans="1:9" ht="12.6" x14ac:dyDescent="0.2">
      <c r="B9" s="2"/>
      <c r="E9" s="18"/>
      <c r="F9" s="18"/>
      <c r="G9" s="18"/>
      <c r="H9" s="4" t="s">
        <v>18</v>
      </c>
      <c r="I9" s="20">
        <v>29.787199999999999</v>
      </c>
    </row>
    <row r="10" spans="1:9" ht="12.6" x14ac:dyDescent="0.2">
      <c r="B10" s="2"/>
      <c r="H10" s="4" t="s">
        <v>19</v>
      </c>
      <c r="I10" s="20">
        <v>12644</v>
      </c>
    </row>
    <row r="11" spans="1:9" ht="12.6" x14ac:dyDescent="0.2">
      <c r="B11" s="12"/>
      <c r="H11" s="4" t="s">
        <v>20</v>
      </c>
      <c r="I11" s="20">
        <v>0</v>
      </c>
    </row>
    <row r="12" spans="1:9" ht="5.25" customHeight="1" x14ac:dyDescent="0.2">
      <c r="B12" s="12"/>
    </row>
    <row r="13" spans="1:9" s="3" customFormat="1" ht="18.75" customHeight="1" x14ac:dyDescent="0.2">
      <c r="A13" s="21" t="s">
        <v>13</v>
      </c>
      <c r="B13" s="23" t="s">
        <v>4</v>
      </c>
      <c r="C13" s="21" t="s">
        <v>14</v>
      </c>
      <c r="D13" s="21" t="s">
        <v>15</v>
      </c>
      <c r="E13" s="21" t="s">
        <v>6</v>
      </c>
      <c r="F13" s="26" t="s">
        <v>7</v>
      </c>
      <c r="G13" s="27"/>
      <c r="H13" s="27"/>
      <c r="I13" s="28"/>
    </row>
    <row r="14" spans="1:9" s="3" customFormat="1" ht="33" customHeight="1" x14ac:dyDescent="0.2">
      <c r="A14" s="22"/>
      <c r="B14" s="24"/>
      <c r="C14" s="22"/>
      <c r="D14" s="22"/>
      <c r="E14" s="22"/>
      <c r="F14" s="25" t="s">
        <v>8</v>
      </c>
      <c r="G14" s="25"/>
      <c r="H14" s="25" t="s">
        <v>9</v>
      </c>
      <c r="I14" s="25"/>
    </row>
    <row r="15" spans="1:9" s="3" customFormat="1" ht="16.5" customHeight="1" x14ac:dyDescent="0.2">
      <c r="A15" s="32"/>
      <c r="B15" s="33"/>
      <c r="C15" s="32"/>
      <c r="D15" s="32"/>
      <c r="E15" s="32"/>
      <c r="F15" s="13" t="s">
        <v>10</v>
      </c>
      <c r="G15" s="13" t="s">
        <v>11</v>
      </c>
      <c r="H15" s="13" t="s">
        <v>10</v>
      </c>
      <c r="I15" s="13" t="s">
        <v>11</v>
      </c>
    </row>
    <row r="16" spans="1:9" s="3" customFormat="1" ht="12.6" x14ac:dyDescent="0.2">
      <c r="A16" s="29">
        <v>1</v>
      </c>
      <c r="B16" s="30" t="s">
        <v>16</v>
      </c>
      <c r="C16" s="29">
        <v>3</v>
      </c>
      <c r="D16" s="29">
        <v>4</v>
      </c>
      <c r="E16" s="29">
        <v>5</v>
      </c>
      <c r="F16" s="31">
        <v>6</v>
      </c>
      <c r="G16" s="31">
        <v>7</v>
      </c>
      <c r="H16" s="31">
        <v>8</v>
      </c>
      <c r="I16" s="31">
        <v>9</v>
      </c>
    </row>
    <row r="17" spans="1:9" ht="18.45" customHeight="1" x14ac:dyDescent="0.2">
      <c r="A17" s="34" t="s">
        <v>28</v>
      </c>
      <c r="B17" s="35"/>
      <c r="C17" s="35"/>
      <c r="D17" s="35"/>
      <c r="E17" s="35"/>
      <c r="F17" s="35"/>
      <c r="G17" s="35"/>
      <c r="H17" s="35"/>
      <c r="I17" s="35"/>
    </row>
    <row r="18" spans="1:9" ht="18.45" customHeight="1" x14ac:dyDescent="0.2">
      <c r="A18" s="34" t="s">
        <v>29</v>
      </c>
      <c r="B18" s="35"/>
      <c r="C18" s="35"/>
      <c r="D18" s="35"/>
      <c r="E18" s="35"/>
      <c r="F18" s="35"/>
      <c r="G18" s="35"/>
      <c r="H18" s="35"/>
      <c r="I18" s="35"/>
    </row>
    <row r="19" spans="1:9" ht="22.8" x14ac:dyDescent="0.2">
      <c r="A19" s="36">
        <v>1</v>
      </c>
      <c r="B19" s="37" t="s">
        <v>30</v>
      </c>
      <c r="C19" s="36" t="s">
        <v>31</v>
      </c>
      <c r="D19" s="38" t="s">
        <v>32</v>
      </c>
      <c r="E19" s="38">
        <v>3.2820000000000002E-2</v>
      </c>
      <c r="F19" s="39">
        <v>1383.1</v>
      </c>
      <c r="G19" s="39">
        <v>45.4</v>
      </c>
      <c r="H19" s="46">
        <f>F19*7.66</f>
        <v>10594.546</v>
      </c>
      <c r="I19" s="46">
        <f>G19*7.66</f>
        <v>347.76400000000001</v>
      </c>
    </row>
    <row r="20" spans="1:9" ht="22.8" x14ac:dyDescent="0.2">
      <c r="A20" s="36">
        <v>2</v>
      </c>
      <c r="B20" s="37" t="s">
        <v>33</v>
      </c>
      <c r="C20" s="36" t="s">
        <v>34</v>
      </c>
      <c r="D20" s="38" t="s">
        <v>32</v>
      </c>
      <c r="E20" s="38">
        <v>6.3900000000000003E-4</v>
      </c>
      <c r="F20" s="39">
        <v>1554.2</v>
      </c>
      <c r="G20" s="39">
        <v>1</v>
      </c>
      <c r="H20" s="46">
        <f t="shared" ref="H20:H60" si="0">F20*7.66</f>
        <v>11905.172</v>
      </c>
      <c r="I20" s="46">
        <f t="shared" ref="I20:I60" si="1">G20*7.66</f>
        <v>7.66</v>
      </c>
    </row>
    <row r="21" spans="1:9" ht="22.8" x14ac:dyDescent="0.2">
      <c r="A21" s="36">
        <v>3</v>
      </c>
      <c r="B21" s="37" t="s">
        <v>35</v>
      </c>
      <c r="C21" s="36" t="s">
        <v>36</v>
      </c>
      <c r="D21" s="38" t="s">
        <v>32</v>
      </c>
      <c r="E21" s="38">
        <v>6.0720000000000001E-3</v>
      </c>
      <c r="F21" s="39">
        <v>4041.7</v>
      </c>
      <c r="G21" s="39">
        <v>24.54</v>
      </c>
      <c r="H21" s="46">
        <f t="shared" si="0"/>
        <v>30959.421999999999</v>
      </c>
      <c r="I21" s="46">
        <f t="shared" si="1"/>
        <v>187.97639999999998</v>
      </c>
    </row>
    <row r="22" spans="1:9" ht="22.8" x14ac:dyDescent="0.2">
      <c r="A22" s="36">
        <v>5</v>
      </c>
      <c r="B22" s="37" t="s">
        <v>37</v>
      </c>
      <c r="C22" s="36" t="s">
        <v>39</v>
      </c>
      <c r="D22" s="38" t="s">
        <v>38</v>
      </c>
      <c r="E22" s="38">
        <v>0.92400000000000004</v>
      </c>
      <c r="F22" s="39">
        <v>2.44</v>
      </c>
      <c r="G22" s="39">
        <v>2.25</v>
      </c>
      <c r="H22" s="46">
        <f t="shared" si="0"/>
        <v>18.6904</v>
      </c>
      <c r="I22" s="46">
        <f t="shared" si="1"/>
        <v>17.234999999999999</v>
      </c>
    </row>
    <row r="23" spans="1:9" ht="22.8" x14ac:dyDescent="0.2">
      <c r="A23" s="36">
        <v>6</v>
      </c>
      <c r="B23" s="37" t="s">
        <v>37</v>
      </c>
      <c r="C23" s="36" t="s">
        <v>39</v>
      </c>
      <c r="D23" s="38" t="s">
        <v>38</v>
      </c>
      <c r="E23" s="38">
        <v>1.53</v>
      </c>
      <c r="F23" s="39">
        <v>2.44</v>
      </c>
      <c r="G23" s="39">
        <v>3.73</v>
      </c>
      <c r="H23" s="46">
        <f t="shared" si="0"/>
        <v>18.6904</v>
      </c>
      <c r="I23" s="46">
        <f t="shared" si="1"/>
        <v>28.5718</v>
      </c>
    </row>
    <row r="24" spans="1:9" ht="22.8" x14ac:dyDescent="0.2">
      <c r="A24" s="36">
        <v>7</v>
      </c>
      <c r="B24" s="37" t="s">
        <v>37</v>
      </c>
      <c r="C24" s="36" t="s">
        <v>39</v>
      </c>
      <c r="D24" s="38" t="s">
        <v>38</v>
      </c>
      <c r="E24" s="38">
        <v>0.31540000000000001</v>
      </c>
      <c r="F24" s="39">
        <v>2.44</v>
      </c>
      <c r="G24" s="39">
        <v>0.77</v>
      </c>
      <c r="H24" s="46">
        <f t="shared" si="0"/>
        <v>18.6904</v>
      </c>
      <c r="I24" s="46">
        <f t="shared" si="1"/>
        <v>5.8982000000000001</v>
      </c>
    </row>
    <row r="25" spans="1:9" ht="22.8" x14ac:dyDescent="0.2">
      <c r="A25" s="36">
        <v>8</v>
      </c>
      <c r="B25" s="37" t="s">
        <v>37</v>
      </c>
      <c r="C25" s="36" t="s">
        <v>39</v>
      </c>
      <c r="D25" s="38" t="s">
        <v>38</v>
      </c>
      <c r="E25" s="38">
        <v>0.45500000000000002</v>
      </c>
      <c r="F25" s="39">
        <v>2.44</v>
      </c>
      <c r="G25" s="39">
        <v>1.1100000000000001</v>
      </c>
      <c r="H25" s="46">
        <f t="shared" si="0"/>
        <v>18.6904</v>
      </c>
      <c r="I25" s="46">
        <f t="shared" si="1"/>
        <v>8.502600000000001</v>
      </c>
    </row>
    <row r="26" spans="1:9" ht="22.8" x14ac:dyDescent="0.2">
      <c r="A26" s="36">
        <v>9</v>
      </c>
      <c r="B26" s="37" t="s">
        <v>37</v>
      </c>
      <c r="C26" s="36" t="s">
        <v>39</v>
      </c>
      <c r="D26" s="38" t="s">
        <v>38</v>
      </c>
      <c r="E26" s="38">
        <v>10.108879</v>
      </c>
      <c r="F26" s="39">
        <v>2.44</v>
      </c>
      <c r="G26" s="39">
        <v>24.66</v>
      </c>
      <c r="H26" s="46">
        <f t="shared" si="0"/>
        <v>18.6904</v>
      </c>
      <c r="I26" s="46">
        <f t="shared" si="1"/>
        <v>188.8956</v>
      </c>
    </row>
    <row r="27" spans="1:9" ht="22.8" x14ac:dyDescent="0.2">
      <c r="A27" s="36">
        <v>10</v>
      </c>
      <c r="B27" s="37" t="s">
        <v>40</v>
      </c>
      <c r="C27" s="36" t="s">
        <v>41</v>
      </c>
      <c r="D27" s="38" t="s">
        <v>38</v>
      </c>
      <c r="E27" s="38">
        <v>2.108384</v>
      </c>
      <c r="F27" s="39">
        <v>3.15</v>
      </c>
      <c r="G27" s="39">
        <v>6.65</v>
      </c>
      <c r="H27" s="46">
        <f t="shared" si="0"/>
        <v>24.129000000000001</v>
      </c>
      <c r="I27" s="46">
        <f t="shared" si="1"/>
        <v>50.939000000000007</v>
      </c>
    </row>
    <row r="28" spans="1:9" ht="22.8" x14ac:dyDescent="0.2">
      <c r="A28" s="36">
        <v>11</v>
      </c>
      <c r="B28" s="37" t="s">
        <v>42</v>
      </c>
      <c r="C28" s="36" t="s">
        <v>43</v>
      </c>
      <c r="D28" s="38" t="s">
        <v>32</v>
      </c>
      <c r="E28" s="38">
        <v>2.4288000000000001E-2</v>
      </c>
      <c r="F28" s="39">
        <v>30030</v>
      </c>
      <c r="G28" s="39">
        <v>729.37</v>
      </c>
      <c r="H28" s="46">
        <f t="shared" si="0"/>
        <v>230029.80000000002</v>
      </c>
      <c r="I28" s="46">
        <f t="shared" si="1"/>
        <v>5586.9742000000006</v>
      </c>
    </row>
    <row r="29" spans="1:9" ht="22.8" x14ac:dyDescent="0.2">
      <c r="A29" s="36">
        <v>12</v>
      </c>
      <c r="B29" s="37" t="s">
        <v>44</v>
      </c>
      <c r="C29" s="36" t="s">
        <v>45</v>
      </c>
      <c r="D29" s="38" t="s">
        <v>32</v>
      </c>
      <c r="E29" s="38">
        <v>1.84E-4</v>
      </c>
      <c r="F29" s="39">
        <v>14830</v>
      </c>
      <c r="G29" s="39">
        <v>2.73</v>
      </c>
      <c r="H29" s="46">
        <f t="shared" si="0"/>
        <v>113597.8</v>
      </c>
      <c r="I29" s="46">
        <f t="shared" si="1"/>
        <v>20.911799999999999</v>
      </c>
    </row>
    <row r="30" spans="1:9" ht="22.8" x14ac:dyDescent="0.2">
      <c r="A30" s="36">
        <v>13</v>
      </c>
      <c r="B30" s="37" t="s">
        <v>46</v>
      </c>
      <c r="C30" s="36" t="s">
        <v>47</v>
      </c>
      <c r="D30" s="38" t="s">
        <v>48</v>
      </c>
      <c r="E30" s="38">
        <v>0.3</v>
      </c>
      <c r="F30" s="39">
        <v>9.0399999999999991</v>
      </c>
      <c r="G30" s="39">
        <v>2.71</v>
      </c>
      <c r="H30" s="46">
        <f t="shared" si="0"/>
        <v>69.246399999999994</v>
      </c>
      <c r="I30" s="46">
        <f t="shared" si="1"/>
        <v>20.758600000000001</v>
      </c>
    </row>
    <row r="31" spans="1:9" ht="22.8" x14ac:dyDescent="0.2">
      <c r="A31" s="36">
        <v>15</v>
      </c>
      <c r="B31" s="37" t="s">
        <v>49</v>
      </c>
      <c r="C31" s="36" t="s">
        <v>50</v>
      </c>
      <c r="D31" s="38" t="s">
        <v>32</v>
      </c>
      <c r="E31" s="38">
        <v>9.1200000000000005E-4</v>
      </c>
      <c r="F31" s="39">
        <v>11978</v>
      </c>
      <c r="G31" s="39">
        <v>10.92</v>
      </c>
      <c r="H31" s="46">
        <f t="shared" si="0"/>
        <v>91751.48</v>
      </c>
      <c r="I31" s="46">
        <f t="shared" si="1"/>
        <v>83.647199999999998</v>
      </c>
    </row>
    <row r="32" spans="1:9" ht="22.8" x14ac:dyDescent="0.2">
      <c r="A32" s="36">
        <v>16</v>
      </c>
      <c r="B32" s="37" t="s">
        <v>49</v>
      </c>
      <c r="C32" s="36" t="s">
        <v>50</v>
      </c>
      <c r="D32" s="38" t="s">
        <v>32</v>
      </c>
      <c r="E32" s="38">
        <v>6.8195E-3</v>
      </c>
      <c r="F32" s="39">
        <v>11978</v>
      </c>
      <c r="G32" s="39">
        <v>81.680000000000007</v>
      </c>
      <c r="H32" s="46">
        <f t="shared" si="0"/>
        <v>91751.48</v>
      </c>
      <c r="I32" s="46">
        <f t="shared" si="1"/>
        <v>625.66880000000003</v>
      </c>
    </row>
    <row r="33" spans="1:9" ht="22.8" x14ac:dyDescent="0.2">
      <c r="A33" s="36">
        <v>17</v>
      </c>
      <c r="B33" s="37" t="s">
        <v>51</v>
      </c>
      <c r="C33" s="36" t="s">
        <v>52</v>
      </c>
      <c r="D33" s="38" t="s">
        <v>32</v>
      </c>
      <c r="E33" s="38">
        <v>7.0590000000000002E-3</v>
      </c>
      <c r="F33" s="39">
        <v>3938.2</v>
      </c>
      <c r="G33" s="39">
        <v>27.8</v>
      </c>
      <c r="H33" s="46">
        <f t="shared" si="0"/>
        <v>30166.611999999997</v>
      </c>
      <c r="I33" s="46">
        <f t="shared" si="1"/>
        <v>212.94800000000001</v>
      </c>
    </row>
    <row r="34" spans="1:9" ht="22.8" x14ac:dyDescent="0.2">
      <c r="A34" s="36">
        <v>18</v>
      </c>
      <c r="B34" s="37" t="s">
        <v>53</v>
      </c>
      <c r="C34" s="36" t="s">
        <v>54</v>
      </c>
      <c r="D34" s="38" t="s">
        <v>55</v>
      </c>
      <c r="E34" s="38">
        <v>7.6166800000000007E-2</v>
      </c>
      <c r="F34" s="39">
        <v>737</v>
      </c>
      <c r="G34" s="39">
        <v>56.13</v>
      </c>
      <c r="H34" s="46">
        <f t="shared" si="0"/>
        <v>5645.42</v>
      </c>
      <c r="I34" s="46">
        <f t="shared" si="1"/>
        <v>429.95580000000001</v>
      </c>
    </row>
    <row r="35" spans="1:9" ht="22.8" x14ac:dyDescent="0.2">
      <c r="A35" s="36">
        <v>19</v>
      </c>
      <c r="B35" s="37" t="s">
        <v>56</v>
      </c>
      <c r="C35" s="36" t="s">
        <v>57</v>
      </c>
      <c r="D35" s="38" t="s">
        <v>48</v>
      </c>
      <c r="E35" s="38">
        <v>0.28470000000000001</v>
      </c>
      <c r="F35" s="39">
        <v>24.41</v>
      </c>
      <c r="G35" s="39">
        <v>6.95</v>
      </c>
      <c r="H35" s="46">
        <f t="shared" si="0"/>
        <v>186.98060000000001</v>
      </c>
      <c r="I35" s="46">
        <f t="shared" si="1"/>
        <v>53.237000000000002</v>
      </c>
    </row>
    <row r="36" spans="1:9" ht="22.8" x14ac:dyDescent="0.2">
      <c r="A36" s="36">
        <v>20</v>
      </c>
      <c r="B36" s="37" t="s">
        <v>58</v>
      </c>
      <c r="C36" s="36" t="s">
        <v>59</v>
      </c>
      <c r="D36" s="38" t="s">
        <v>38</v>
      </c>
      <c r="E36" s="38">
        <v>4.6139999999999999E-4</v>
      </c>
      <c r="F36" s="39">
        <v>108.4</v>
      </c>
      <c r="G36" s="39">
        <v>0.05</v>
      </c>
      <c r="H36" s="46">
        <f t="shared" si="0"/>
        <v>830.34400000000005</v>
      </c>
      <c r="I36" s="46">
        <f t="shared" si="1"/>
        <v>0.38300000000000001</v>
      </c>
    </row>
    <row r="37" spans="1:9" ht="22.8" x14ac:dyDescent="0.2">
      <c r="A37" s="36">
        <v>21</v>
      </c>
      <c r="B37" s="37" t="s">
        <v>60</v>
      </c>
      <c r="C37" s="36" t="s">
        <v>61</v>
      </c>
      <c r="D37" s="38" t="s">
        <v>38</v>
      </c>
      <c r="E37" s="38">
        <v>2.3099999999999999E-2</v>
      </c>
      <c r="F37" s="39">
        <v>59.99</v>
      </c>
      <c r="G37" s="39">
        <v>1.39</v>
      </c>
      <c r="H37" s="46">
        <f t="shared" si="0"/>
        <v>459.52340000000004</v>
      </c>
      <c r="I37" s="46">
        <f t="shared" si="1"/>
        <v>10.647399999999999</v>
      </c>
    </row>
    <row r="38" spans="1:9" ht="22.8" x14ac:dyDescent="0.2">
      <c r="A38" s="36">
        <v>22</v>
      </c>
      <c r="B38" s="37" t="s">
        <v>62</v>
      </c>
      <c r="C38" s="36" t="s">
        <v>63</v>
      </c>
      <c r="D38" s="38" t="s">
        <v>32</v>
      </c>
      <c r="E38" s="38">
        <v>1.56E-4</v>
      </c>
      <c r="F38" s="39">
        <v>734.5</v>
      </c>
      <c r="G38" s="39">
        <v>0.11</v>
      </c>
      <c r="H38" s="46">
        <f t="shared" si="0"/>
        <v>5626.27</v>
      </c>
      <c r="I38" s="46">
        <f t="shared" si="1"/>
        <v>0.84260000000000002</v>
      </c>
    </row>
    <row r="39" spans="1:9" ht="34.200000000000003" x14ac:dyDescent="0.2">
      <c r="A39" s="36">
        <v>23</v>
      </c>
      <c r="B39" s="37" t="s">
        <v>64</v>
      </c>
      <c r="C39" s="36" t="s">
        <v>65</v>
      </c>
      <c r="D39" s="38" t="s">
        <v>32</v>
      </c>
      <c r="E39" s="38">
        <v>2.7899999999999999E-3</v>
      </c>
      <c r="F39" s="39">
        <v>412</v>
      </c>
      <c r="G39" s="39">
        <v>1.1499999999999999</v>
      </c>
      <c r="H39" s="46">
        <f t="shared" si="0"/>
        <v>3155.92</v>
      </c>
      <c r="I39" s="46">
        <f t="shared" si="1"/>
        <v>8.8089999999999993</v>
      </c>
    </row>
    <row r="40" spans="1:9" ht="22.8" x14ac:dyDescent="0.2">
      <c r="A40" s="36">
        <v>24</v>
      </c>
      <c r="B40" s="37" t="s">
        <v>66</v>
      </c>
      <c r="C40" s="36" t="s">
        <v>67</v>
      </c>
      <c r="D40" s="38" t="s">
        <v>38</v>
      </c>
      <c r="E40" s="38">
        <v>0.41299000000000002</v>
      </c>
      <c r="F40" s="39">
        <v>545.6</v>
      </c>
      <c r="G40" s="39">
        <v>225.33</v>
      </c>
      <c r="H40" s="46">
        <f t="shared" si="0"/>
        <v>4179.2960000000003</v>
      </c>
      <c r="I40" s="46">
        <f t="shared" si="1"/>
        <v>1726.0278000000001</v>
      </c>
    </row>
    <row r="41" spans="1:9" ht="22.8" x14ac:dyDescent="0.2">
      <c r="A41" s="36">
        <v>25</v>
      </c>
      <c r="B41" s="37" t="s">
        <v>68</v>
      </c>
      <c r="C41" s="36" t="s">
        <v>69</v>
      </c>
      <c r="D41" s="38" t="s">
        <v>38</v>
      </c>
      <c r="E41" s="38">
        <v>2.2256999999999998</v>
      </c>
      <c r="F41" s="39">
        <v>592.76</v>
      </c>
      <c r="G41" s="39">
        <v>1319.3</v>
      </c>
      <c r="H41" s="46">
        <f t="shared" si="0"/>
        <v>4540.5415999999996</v>
      </c>
      <c r="I41" s="46">
        <f t="shared" si="1"/>
        <v>10105.838</v>
      </c>
    </row>
    <row r="42" spans="1:9" ht="22.8" x14ac:dyDescent="0.2">
      <c r="A42" s="36">
        <v>26</v>
      </c>
      <c r="B42" s="37" t="s">
        <v>70</v>
      </c>
      <c r="C42" s="36" t="s">
        <v>71</v>
      </c>
      <c r="D42" s="38" t="s">
        <v>32</v>
      </c>
      <c r="E42" s="38">
        <v>7.4950000000000003E-2</v>
      </c>
      <c r="F42" s="39">
        <v>491.01</v>
      </c>
      <c r="G42" s="39">
        <v>36.799999999999997</v>
      </c>
      <c r="H42" s="46">
        <f t="shared" si="0"/>
        <v>3761.1365999999998</v>
      </c>
      <c r="I42" s="46">
        <f t="shared" si="1"/>
        <v>281.88799999999998</v>
      </c>
    </row>
    <row r="43" spans="1:9" ht="22.8" x14ac:dyDescent="0.2">
      <c r="A43" s="36">
        <v>27</v>
      </c>
      <c r="B43" s="37" t="s">
        <v>72</v>
      </c>
      <c r="C43" s="36" t="s">
        <v>73</v>
      </c>
      <c r="D43" s="38" t="s">
        <v>38</v>
      </c>
      <c r="E43" s="38">
        <v>1.52625E-2</v>
      </c>
      <c r="F43" s="39">
        <v>395</v>
      </c>
      <c r="G43" s="39">
        <v>6.03</v>
      </c>
      <c r="H43" s="46">
        <f t="shared" si="0"/>
        <v>3025.7000000000003</v>
      </c>
      <c r="I43" s="46">
        <f t="shared" si="1"/>
        <v>46.189800000000005</v>
      </c>
    </row>
    <row r="44" spans="1:9" ht="22.8" x14ac:dyDescent="0.2">
      <c r="A44" s="36">
        <v>28</v>
      </c>
      <c r="B44" s="37" t="s">
        <v>74</v>
      </c>
      <c r="C44" s="36" t="s">
        <v>75</v>
      </c>
      <c r="D44" s="38" t="s">
        <v>38</v>
      </c>
      <c r="E44" s="38">
        <v>0.30315999999999999</v>
      </c>
      <c r="F44" s="39">
        <v>485.9</v>
      </c>
      <c r="G44" s="39">
        <v>147.30000000000001</v>
      </c>
      <c r="H44" s="46">
        <f t="shared" si="0"/>
        <v>3721.9939999999997</v>
      </c>
      <c r="I44" s="46">
        <f t="shared" si="1"/>
        <v>1128.3180000000002</v>
      </c>
    </row>
    <row r="45" spans="1:9" ht="22.8" x14ac:dyDescent="0.2">
      <c r="A45" s="36">
        <v>29</v>
      </c>
      <c r="B45" s="37" t="s">
        <v>76</v>
      </c>
      <c r="C45" s="36" t="s">
        <v>77</v>
      </c>
      <c r="D45" s="38" t="s">
        <v>38</v>
      </c>
      <c r="E45" s="38">
        <v>3.5999999999999999E-3</v>
      </c>
      <c r="F45" s="39">
        <v>519.79999999999995</v>
      </c>
      <c r="G45" s="39">
        <v>1.87</v>
      </c>
      <c r="H45" s="46">
        <f t="shared" si="0"/>
        <v>3981.6679999999997</v>
      </c>
      <c r="I45" s="46">
        <f t="shared" si="1"/>
        <v>14.324200000000001</v>
      </c>
    </row>
    <row r="46" spans="1:9" ht="22.8" x14ac:dyDescent="0.2">
      <c r="A46" s="36">
        <v>30</v>
      </c>
      <c r="B46" s="37" t="s">
        <v>78</v>
      </c>
      <c r="C46" s="36" t="s">
        <v>79</v>
      </c>
      <c r="D46" s="38" t="s">
        <v>32</v>
      </c>
      <c r="E46" s="38">
        <v>6.0000000000000002E-6</v>
      </c>
      <c r="F46" s="39">
        <v>5989</v>
      </c>
      <c r="G46" s="39">
        <v>0.04</v>
      </c>
      <c r="H46" s="46">
        <f t="shared" si="0"/>
        <v>45875.74</v>
      </c>
      <c r="I46" s="46">
        <f t="shared" si="1"/>
        <v>0.30640000000000001</v>
      </c>
    </row>
    <row r="47" spans="1:9" ht="22.8" x14ac:dyDescent="0.2">
      <c r="A47" s="36">
        <v>31</v>
      </c>
      <c r="B47" s="37" t="s">
        <v>80</v>
      </c>
      <c r="C47" s="36" t="s">
        <v>81</v>
      </c>
      <c r="D47" s="38" t="s">
        <v>32</v>
      </c>
      <c r="E47" s="38">
        <v>6.2700000000000004E-3</v>
      </c>
      <c r="F47" s="39">
        <v>4455.2</v>
      </c>
      <c r="G47" s="39">
        <v>27.93</v>
      </c>
      <c r="H47" s="46">
        <f t="shared" si="0"/>
        <v>34126.832000000002</v>
      </c>
      <c r="I47" s="46">
        <f t="shared" si="1"/>
        <v>213.94380000000001</v>
      </c>
    </row>
    <row r="48" spans="1:9" ht="34.200000000000003" x14ac:dyDescent="0.2">
      <c r="A48" s="36">
        <v>32</v>
      </c>
      <c r="B48" s="37" t="s">
        <v>82</v>
      </c>
      <c r="C48" s="36" t="s">
        <v>83</v>
      </c>
      <c r="D48" s="38" t="s">
        <v>38</v>
      </c>
      <c r="E48" s="38">
        <v>1.185446</v>
      </c>
      <c r="F48" s="39">
        <v>558.33000000000004</v>
      </c>
      <c r="G48" s="39">
        <v>661.87</v>
      </c>
      <c r="H48" s="46">
        <f t="shared" si="0"/>
        <v>4276.8078000000005</v>
      </c>
      <c r="I48" s="46">
        <f t="shared" si="1"/>
        <v>5069.9242000000004</v>
      </c>
    </row>
    <row r="49" spans="1:9" ht="22.8" x14ac:dyDescent="0.2">
      <c r="A49" s="36">
        <v>33</v>
      </c>
      <c r="B49" s="37" t="s">
        <v>84</v>
      </c>
      <c r="C49" s="36" t="s">
        <v>85</v>
      </c>
      <c r="D49" s="38" t="s">
        <v>38</v>
      </c>
      <c r="E49" s="38">
        <v>5.28E-3</v>
      </c>
      <c r="F49" s="39">
        <v>1250</v>
      </c>
      <c r="G49" s="39">
        <v>6.6</v>
      </c>
      <c r="H49" s="46">
        <f t="shared" si="0"/>
        <v>9575</v>
      </c>
      <c r="I49" s="46">
        <f t="shared" si="1"/>
        <v>50.555999999999997</v>
      </c>
    </row>
    <row r="50" spans="1:9" ht="34.200000000000003" x14ac:dyDescent="0.2">
      <c r="A50" s="36">
        <v>34</v>
      </c>
      <c r="B50" s="37" t="s">
        <v>86</v>
      </c>
      <c r="C50" s="36" t="s">
        <v>87</v>
      </c>
      <c r="D50" s="38" t="s">
        <v>38</v>
      </c>
      <c r="E50" s="38">
        <v>4.2000000000000002E-4</v>
      </c>
      <c r="F50" s="39">
        <v>1287</v>
      </c>
      <c r="G50" s="39">
        <v>0.54</v>
      </c>
      <c r="H50" s="46">
        <f t="shared" si="0"/>
        <v>9858.42</v>
      </c>
      <c r="I50" s="46">
        <f t="shared" si="1"/>
        <v>4.1364000000000001</v>
      </c>
    </row>
    <row r="51" spans="1:9" ht="34.200000000000003" x14ac:dyDescent="0.2">
      <c r="A51" s="36">
        <v>35</v>
      </c>
      <c r="B51" s="37" t="s">
        <v>88</v>
      </c>
      <c r="C51" s="36" t="s">
        <v>89</v>
      </c>
      <c r="D51" s="38" t="s">
        <v>38</v>
      </c>
      <c r="E51" s="38">
        <v>1.0200000000000001E-2</v>
      </c>
      <c r="F51" s="39">
        <v>880.01</v>
      </c>
      <c r="G51" s="39">
        <v>8.98</v>
      </c>
      <c r="H51" s="46">
        <f t="shared" si="0"/>
        <v>6740.8766000000005</v>
      </c>
      <c r="I51" s="46">
        <f t="shared" si="1"/>
        <v>68.786799999999999</v>
      </c>
    </row>
    <row r="52" spans="1:9" ht="34.200000000000003" x14ac:dyDescent="0.2">
      <c r="A52" s="36">
        <v>36</v>
      </c>
      <c r="B52" s="37" t="s">
        <v>90</v>
      </c>
      <c r="C52" s="36" t="s">
        <v>91</v>
      </c>
      <c r="D52" s="38" t="s">
        <v>38</v>
      </c>
      <c r="E52" s="38">
        <v>0.36720599999999998</v>
      </c>
      <c r="F52" s="39">
        <v>550</v>
      </c>
      <c r="G52" s="39">
        <v>201.96</v>
      </c>
      <c r="H52" s="46">
        <f t="shared" si="0"/>
        <v>4213</v>
      </c>
      <c r="I52" s="46">
        <f t="shared" si="1"/>
        <v>1547.0136</v>
      </c>
    </row>
    <row r="53" spans="1:9" ht="34.200000000000003" x14ac:dyDescent="0.2">
      <c r="A53" s="36">
        <v>37</v>
      </c>
      <c r="B53" s="37" t="s">
        <v>92</v>
      </c>
      <c r="C53" s="36" t="s">
        <v>93</v>
      </c>
      <c r="D53" s="38" t="s">
        <v>38</v>
      </c>
      <c r="E53" s="38">
        <v>0.11219999999999999</v>
      </c>
      <c r="F53" s="39">
        <v>1100</v>
      </c>
      <c r="G53" s="39">
        <v>123.42</v>
      </c>
      <c r="H53" s="46">
        <f t="shared" si="0"/>
        <v>8426</v>
      </c>
      <c r="I53" s="46">
        <f t="shared" si="1"/>
        <v>945.3972</v>
      </c>
    </row>
    <row r="54" spans="1:9" ht="34.200000000000003" x14ac:dyDescent="0.2">
      <c r="A54" s="36">
        <v>38</v>
      </c>
      <c r="B54" s="37" t="s">
        <v>94</v>
      </c>
      <c r="C54" s="36" t="s">
        <v>95</v>
      </c>
      <c r="D54" s="38" t="s">
        <v>38</v>
      </c>
      <c r="E54" s="38">
        <v>5.1599999999999997E-3</v>
      </c>
      <c r="F54" s="39">
        <v>1056</v>
      </c>
      <c r="G54" s="39">
        <v>5.45</v>
      </c>
      <c r="H54" s="46">
        <f t="shared" si="0"/>
        <v>8088.96</v>
      </c>
      <c r="I54" s="46">
        <f t="shared" si="1"/>
        <v>41.747</v>
      </c>
    </row>
    <row r="55" spans="1:9" ht="22.8" x14ac:dyDescent="0.2">
      <c r="A55" s="36">
        <v>39</v>
      </c>
      <c r="B55" s="37" t="s">
        <v>96</v>
      </c>
      <c r="C55" s="36" t="s">
        <v>97</v>
      </c>
      <c r="D55" s="38" t="s">
        <v>98</v>
      </c>
      <c r="E55" s="38">
        <v>0.24</v>
      </c>
      <c r="F55" s="39">
        <v>35.53</v>
      </c>
      <c r="G55" s="39">
        <v>8.5299999999999994</v>
      </c>
      <c r="H55" s="46">
        <f t="shared" si="0"/>
        <v>272.15980000000002</v>
      </c>
      <c r="I55" s="46">
        <f t="shared" si="1"/>
        <v>65.339799999999997</v>
      </c>
    </row>
    <row r="56" spans="1:9" ht="22.8" x14ac:dyDescent="0.2">
      <c r="A56" s="36">
        <v>40</v>
      </c>
      <c r="B56" s="37" t="s">
        <v>99</v>
      </c>
      <c r="C56" s="36" t="s">
        <v>100</v>
      </c>
      <c r="D56" s="38" t="s">
        <v>32</v>
      </c>
      <c r="E56" s="38">
        <v>6.9300000000000004E-5</v>
      </c>
      <c r="F56" s="39">
        <v>15620</v>
      </c>
      <c r="G56" s="39">
        <v>1.08</v>
      </c>
      <c r="H56" s="46">
        <f t="shared" si="0"/>
        <v>119649.2</v>
      </c>
      <c r="I56" s="46">
        <f t="shared" si="1"/>
        <v>8.2728000000000002</v>
      </c>
    </row>
    <row r="57" spans="1:9" ht="22.8" x14ac:dyDescent="0.2">
      <c r="A57" s="36">
        <v>41</v>
      </c>
      <c r="B57" s="37" t="s">
        <v>101</v>
      </c>
      <c r="C57" s="36" t="s">
        <v>102</v>
      </c>
      <c r="D57" s="38" t="s">
        <v>32</v>
      </c>
      <c r="E57" s="38">
        <v>1.3860000000000001E-4</v>
      </c>
      <c r="F57" s="39">
        <v>14312.87</v>
      </c>
      <c r="G57" s="39">
        <v>1.98</v>
      </c>
      <c r="H57" s="46">
        <f t="shared" si="0"/>
        <v>109636.58420000001</v>
      </c>
      <c r="I57" s="46">
        <f t="shared" si="1"/>
        <v>15.1668</v>
      </c>
    </row>
    <row r="58" spans="1:9" ht="22.8" x14ac:dyDescent="0.2">
      <c r="A58" s="36">
        <v>42</v>
      </c>
      <c r="B58" s="37" t="s">
        <v>103</v>
      </c>
      <c r="C58" s="36" t="s">
        <v>104</v>
      </c>
      <c r="D58" s="38" t="s">
        <v>32</v>
      </c>
      <c r="E58" s="38">
        <v>1.1600000000000001E-5</v>
      </c>
      <c r="F58" s="39">
        <v>7640</v>
      </c>
      <c r="G58" s="39">
        <v>0.09</v>
      </c>
      <c r="H58" s="46">
        <f t="shared" si="0"/>
        <v>58522.400000000001</v>
      </c>
      <c r="I58" s="46">
        <f t="shared" si="1"/>
        <v>0.68940000000000001</v>
      </c>
    </row>
    <row r="59" spans="1:9" ht="22.8" x14ac:dyDescent="0.2">
      <c r="A59" s="36">
        <v>43</v>
      </c>
      <c r="B59" s="37" t="s">
        <v>105</v>
      </c>
      <c r="C59" s="36" t="s">
        <v>106</v>
      </c>
      <c r="D59" s="38" t="s">
        <v>48</v>
      </c>
      <c r="E59" s="38">
        <v>2.1559999999999999E-2</v>
      </c>
      <c r="F59" s="39">
        <v>6.67</v>
      </c>
      <c r="G59" s="39">
        <v>0.14000000000000001</v>
      </c>
      <c r="H59" s="46">
        <f t="shared" si="0"/>
        <v>51.092199999999998</v>
      </c>
      <c r="I59" s="46">
        <f t="shared" si="1"/>
        <v>1.0724</v>
      </c>
    </row>
    <row r="60" spans="1:9" ht="22.8" x14ac:dyDescent="0.2">
      <c r="A60" s="36">
        <v>44</v>
      </c>
      <c r="B60" s="37" t="s">
        <v>107</v>
      </c>
      <c r="C60" s="36" t="s">
        <v>108</v>
      </c>
      <c r="D60" s="38" t="s">
        <v>38</v>
      </c>
      <c r="E60" s="38">
        <v>2.2949999999999999</v>
      </c>
      <c r="F60" s="39">
        <v>135.6</v>
      </c>
      <c r="G60" s="39">
        <v>311.2</v>
      </c>
      <c r="H60" s="46">
        <f t="shared" si="0"/>
        <v>1038.6959999999999</v>
      </c>
      <c r="I60" s="46">
        <f t="shared" si="1"/>
        <v>2383.7919999999999</v>
      </c>
    </row>
    <row r="61" spans="1:9" ht="45.6" x14ac:dyDescent="0.2">
      <c r="A61" s="36">
        <v>46</v>
      </c>
      <c r="B61" s="37" t="s">
        <v>109</v>
      </c>
      <c r="C61" s="36" t="s">
        <v>110</v>
      </c>
      <c r="D61" s="38" t="s">
        <v>32</v>
      </c>
      <c r="E61" s="38">
        <v>10.098000000000001</v>
      </c>
      <c r="F61" s="39">
        <v>778.64</v>
      </c>
      <c r="G61" s="39">
        <v>7862.71</v>
      </c>
      <c r="H61" s="39">
        <v>7091.67</v>
      </c>
      <c r="I61" s="39">
        <v>71611.679999999993</v>
      </c>
    </row>
    <row r="62" spans="1:9" ht="45.6" x14ac:dyDescent="0.2">
      <c r="A62" s="36">
        <v>47</v>
      </c>
      <c r="B62" s="37" t="s">
        <v>109</v>
      </c>
      <c r="C62" s="36" t="s">
        <v>111</v>
      </c>
      <c r="D62" s="38" t="s">
        <v>32</v>
      </c>
      <c r="E62" s="38">
        <v>4.0640000000000001</v>
      </c>
      <c r="F62" s="39">
        <v>778.64</v>
      </c>
      <c r="G62" s="39">
        <v>3164.39</v>
      </c>
      <c r="H62" s="39">
        <v>7300</v>
      </c>
      <c r="I62" s="39">
        <v>29667.200000000001</v>
      </c>
    </row>
    <row r="63" spans="1:9" ht="45.6" x14ac:dyDescent="0.2">
      <c r="A63" s="36">
        <v>48</v>
      </c>
      <c r="B63" s="37" t="s">
        <v>112</v>
      </c>
      <c r="C63" s="36" t="s">
        <v>113</v>
      </c>
      <c r="D63" s="38" t="s">
        <v>55</v>
      </c>
      <c r="E63" s="38">
        <v>289</v>
      </c>
      <c r="F63" s="39"/>
      <c r="G63" s="39"/>
      <c r="H63" s="39">
        <v>416.2</v>
      </c>
      <c r="I63" s="39">
        <v>120281.8</v>
      </c>
    </row>
    <row r="64" spans="1:9" ht="45.6" x14ac:dyDescent="0.2">
      <c r="A64" s="36">
        <v>49</v>
      </c>
      <c r="B64" s="37" t="s">
        <v>114</v>
      </c>
      <c r="C64" s="36" t="s">
        <v>115</v>
      </c>
      <c r="D64" s="38" t="s">
        <v>116</v>
      </c>
      <c r="E64" s="38">
        <v>27.8</v>
      </c>
      <c r="F64" s="39"/>
      <c r="G64" s="39"/>
      <c r="H64" s="39">
        <v>697.91</v>
      </c>
      <c r="I64" s="39">
        <v>19401.900000000001</v>
      </c>
    </row>
    <row r="65" spans="1:9" ht="45.6" x14ac:dyDescent="0.2">
      <c r="A65" s="36">
        <v>51</v>
      </c>
      <c r="B65" s="37" t="s">
        <v>117</v>
      </c>
      <c r="C65" s="36" t="s">
        <v>118</v>
      </c>
      <c r="D65" s="38" t="s">
        <v>55</v>
      </c>
      <c r="E65" s="38">
        <v>1</v>
      </c>
      <c r="F65" s="39"/>
      <c r="G65" s="39"/>
      <c r="H65" s="39">
        <v>110.56</v>
      </c>
      <c r="I65" s="39">
        <v>110.56</v>
      </c>
    </row>
    <row r="66" spans="1:9" ht="45.6" x14ac:dyDescent="0.2">
      <c r="A66" s="36">
        <v>52</v>
      </c>
      <c r="B66" s="37" t="s">
        <v>117</v>
      </c>
      <c r="C66" s="36" t="s">
        <v>119</v>
      </c>
      <c r="D66" s="38" t="s">
        <v>55</v>
      </c>
      <c r="E66" s="38">
        <v>3</v>
      </c>
      <c r="F66" s="39"/>
      <c r="G66" s="39"/>
      <c r="H66" s="39">
        <v>200.14</v>
      </c>
      <c r="I66" s="39">
        <v>600.41999999999996</v>
      </c>
    </row>
    <row r="67" spans="1:9" ht="34.200000000000003" x14ac:dyDescent="0.2">
      <c r="A67" s="36">
        <v>53</v>
      </c>
      <c r="B67" s="37" t="s">
        <v>120</v>
      </c>
      <c r="C67" s="36" t="s">
        <v>121</v>
      </c>
      <c r="D67" s="38" t="s">
        <v>32</v>
      </c>
      <c r="E67" s="38">
        <v>7.6298000000000005E-2</v>
      </c>
      <c r="F67" s="39">
        <v>1487.6</v>
      </c>
      <c r="G67" s="39">
        <v>113.5</v>
      </c>
      <c r="H67" s="46">
        <f>F67*7.66</f>
        <v>11395.016</v>
      </c>
      <c r="I67" s="46">
        <f>G67*7.66</f>
        <v>869.41</v>
      </c>
    </row>
    <row r="68" spans="1:9" ht="34.200000000000003" x14ac:dyDescent="0.2">
      <c r="A68" s="36">
        <v>54</v>
      </c>
      <c r="B68" s="37" t="s">
        <v>122</v>
      </c>
      <c r="C68" s="36" t="s">
        <v>123</v>
      </c>
      <c r="D68" s="38" t="s">
        <v>124</v>
      </c>
      <c r="E68" s="38">
        <v>5.0819999999999999</v>
      </c>
      <c r="F68" s="39">
        <v>124.77</v>
      </c>
      <c r="G68" s="39">
        <v>634.08000000000004</v>
      </c>
      <c r="H68" s="46">
        <f t="shared" ref="H68:H94" si="2">F68*7.66</f>
        <v>955.73820000000001</v>
      </c>
      <c r="I68" s="46">
        <f t="shared" ref="I68:I94" si="3">G68*7.66</f>
        <v>4857.0528000000004</v>
      </c>
    </row>
    <row r="69" spans="1:9" ht="34.200000000000003" x14ac:dyDescent="0.2">
      <c r="A69" s="36">
        <v>55</v>
      </c>
      <c r="B69" s="37" t="s">
        <v>125</v>
      </c>
      <c r="C69" s="36" t="s">
        <v>126</v>
      </c>
      <c r="D69" s="38" t="s">
        <v>48</v>
      </c>
      <c r="E69" s="38">
        <v>4.08</v>
      </c>
      <c r="F69" s="39">
        <v>8.67</v>
      </c>
      <c r="G69" s="39">
        <v>35.369999999999997</v>
      </c>
      <c r="H69" s="46">
        <f t="shared" si="2"/>
        <v>66.412199999999999</v>
      </c>
      <c r="I69" s="46">
        <f t="shared" si="3"/>
        <v>270.93419999999998</v>
      </c>
    </row>
    <row r="70" spans="1:9" ht="34.200000000000003" x14ac:dyDescent="0.2">
      <c r="A70" s="36">
        <v>56</v>
      </c>
      <c r="B70" s="37" t="s">
        <v>127</v>
      </c>
      <c r="C70" s="36" t="s">
        <v>128</v>
      </c>
      <c r="D70" s="38" t="s">
        <v>38</v>
      </c>
      <c r="E70" s="38">
        <v>0.26400000000000001</v>
      </c>
      <c r="F70" s="39">
        <v>143.91999999999999</v>
      </c>
      <c r="G70" s="39">
        <v>37.99</v>
      </c>
      <c r="H70" s="46">
        <f t="shared" si="2"/>
        <v>1102.4271999999999</v>
      </c>
      <c r="I70" s="46">
        <f t="shared" si="3"/>
        <v>291.0034</v>
      </c>
    </row>
    <row r="71" spans="1:9" ht="34.200000000000003" x14ac:dyDescent="0.2">
      <c r="A71" s="36">
        <v>57</v>
      </c>
      <c r="B71" s="37" t="s">
        <v>129</v>
      </c>
      <c r="C71" s="36" t="s">
        <v>130</v>
      </c>
      <c r="D71" s="38" t="s">
        <v>38</v>
      </c>
      <c r="E71" s="38">
        <v>0.69299999999999995</v>
      </c>
      <c r="F71" s="39">
        <v>131.08000000000001</v>
      </c>
      <c r="G71" s="39">
        <v>90.84</v>
      </c>
      <c r="H71" s="46">
        <f t="shared" si="2"/>
        <v>1004.0728000000001</v>
      </c>
      <c r="I71" s="46">
        <f t="shared" si="3"/>
        <v>695.83440000000007</v>
      </c>
    </row>
    <row r="72" spans="1:9" ht="34.200000000000003" x14ac:dyDescent="0.2">
      <c r="A72" s="36">
        <v>58</v>
      </c>
      <c r="B72" s="37" t="s">
        <v>131</v>
      </c>
      <c r="C72" s="36" t="s">
        <v>132</v>
      </c>
      <c r="D72" s="38" t="s">
        <v>38</v>
      </c>
      <c r="E72" s="38">
        <v>0.13650000000000001</v>
      </c>
      <c r="F72" s="39">
        <v>130</v>
      </c>
      <c r="G72" s="39">
        <v>17.75</v>
      </c>
      <c r="H72" s="46">
        <f t="shared" si="2"/>
        <v>995.80000000000007</v>
      </c>
      <c r="I72" s="46">
        <f t="shared" si="3"/>
        <v>135.965</v>
      </c>
    </row>
    <row r="73" spans="1:9" ht="34.200000000000003" x14ac:dyDescent="0.2">
      <c r="A73" s="36">
        <v>59</v>
      </c>
      <c r="B73" s="37" t="s">
        <v>133</v>
      </c>
      <c r="C73" s="36" t="s">
        <v>134</v>
      </c>
      <c r="D73" s="38" t="s">
        <v>38</v>
      </c>
      <c r="E73" s="38">
        <v>9.4247999999999994</v>
      </c>
      <c r="F73" s="39">
        <v>91.5</v>
      </c>
      <c r="G73" s="39">
        <v>862.37</v>
      </c>
      <c r="H73" s="46">
        <f t="shared" si="2"/>
        <v>700.89</v>
      </c>
      <c r="I73" s="46">
        <f t="shared" si="3"/>
        <v>6605.7542000000003</v>
      </c>
    </row>
    <row r="74" spans="1:9" ht="34.200000000000003" x14ac:dyDescent="0.2">
      <c r="A74" s="36">
        <v>60</v>
      </c>
      <c r="B74" s="37" t="s">
        <v>135</v>
      </c>
      <c r="C74" s="36" t="s">
        <v>136</v>
      </c>
      <c r="D74" s="38" t="s">
        <v>38</v>
      </c>
      <c r="E74" s="38">
        <v>2.7439800000000001</v>
      </c>
      <c r="F74" s="39">
        <v>114.13</v>
      </c>
      <c r="G74" s="39">
        <v>313.17</v>
      </c>
      <c r="H74" s="46">
        <f t="shared" si="2"/>
        <v>874.23579999999993</v>
      </c>
      <c r="I74" s="46">
        <f t="shared" si="3"/>
        <v>2398.8822</v>
      </c>
    </row>
    <row r="75" spans="1:9" ht="34.200000000000003" x14ac:dyDescent="0.2">
      <c r="A75" s="36">
        <v>61</v>
      </c>
      <c r="B75" s="37" t="s">
        <v>137</v>
      </c>
      <c r="C75" s="36" t="s">
        <v>138</v>
      </c>
      <c r="D75" s="38" t="s">
        <v>38</v>
      </c>
      <c r="E75" s="38">
        <v>2.98116</v>
      </c>
      <c r="F75" s="39">
        <v>155.94</v>
      </c>
      <c r="G75" s="39">
        <v>464.88</v>
      </c>
      <c r="H75" s="46">
        <f t="shared" si="2"/>
        <v>1194.5003999999999</v>
      </c>
      <c r="I75" s="46">
        <f t="shared" si="3"/>
        <v>3560.9807999999998</v>
      </c>
    </row>
    <row r="76" spans="1:9" ht="34.200000000000003" x14ac:dyDescent="0.2">
      <c r="A76" s="36">
        <v>62</v>
      </c>
      <c r="B76" s="37" t="s">
        <v>139</v>
      </c>
      <c r="C76" s="36" t="s">
        <v>140</v>
      </c>
      <c r="D76" s="38" t="s">
        <v>38</v>
      </c>
      <c r="E76" s="38">
        <v>105.82599999999999</v>
      </c>
      <c r="F76" s="39">
        <v>44.82</v>
      </c>
      <c r="G76" s="39">
        <v>4743.12</v>
      </c>
      <c r="H76" s="46">
        <f t="shared" si="2"/>
        <v>343.32120000000003</v>
      </c>
      <c r="I76" s="46">
        <f t="shared" si="3"/>
        <v>36332.299200000001</v>
      </c>
    </row>
    <row r="77" spans="1:9" ht="34.200000000000003" x14ac:dyDescent="0.2">
      <c r="A77" s="36">
        <v>63</v>
      </c>
      <c r="B77" s="37" t="s">
        <v>141</v>
      </c>
      <c r="C77" s="36" t="s">
        <v>142</v>
      </c>
      <c r="D77" s="38" t="s">
        <v>38</v>
      </c>
      <c r="E77" s="38">
        <v>0.42599999999999999</v>
      </c>
      <c r="F77" s="39">
        <v>600</v>
      </c>
      <c r="G77" s="39">
        <v>255.6</v>
      </c>
      <c r="H77" s="46">
        <f t="shared" si="2"/>
        <v>4596</v>
      </c>
      <c r="I77" s="46">
        <f t="shared" si="3"/>
        <v>1957.896</v>
      </c>
    </row>
    <row r="78" spans="1:9" ht="34.200000000000003" x14ac:dyDescent="0.2">
      <c r="A78" s="36">
        <v>64</v>
      </c>
      <c r="B78" s="37" t="s">
        <v>143</v>
      </c>
      <c r="C78" s="36" t="s">
        <v>144</v>
      </c>
      <c r="D78" s="38" t="s">
        <v>32</v>
      </c>
      <c r="E78" s="38">
        <v>1.09928</v>
      </c>
      <c r="F78" s="39">
        <v>480.09</v>
      </c>
      <c r="G78" s="39">
        <v>527.75</v>
      </c>
      <c r="H78" s="46">
        <f t="shared" si="2"/>
        <v>3677.4893999999999</v>
      </c>
      <c r="I78" s="46">
        <f t="shared" si="3"/>
        <v>4042.5650000000001</v>
      </c>
    </row>
    <row r="79" spans="1:9" ht="34.200000000000003" x14ac:dyDescent="0.2">
      <c r="A79" s="36">
        <v>65</v>
      </c>
      <c r="B79" s="37" t="s">
        <v>145</v>
      </c>
      <c r="C79" s="36" t="s">
        <v>146</v>
      </c>
      <c r="D79" s="38" t="s">
        <v>32</v>
      </c>
      <c r="E79" s="38">
        <v>1.6862299999999999</v>
      </c>
      <c r="F79" s="39">
        <v>451.06</v>
      </c>
      <c r="G79" s="39">
        <v>760.59</v>
      </c>
      <c r="H79" s="46">
        <f t="shared" si="2"/>
        <v>3455.1196</v>
      </c>
      <c r="I79" s="46">
        <f t="shared" si="3"/>
        <v>5826.1194000000005</v>
      </c>
    </row>
    <row r="80" spans="1:9" ht="34.200000000000003" x14ac:dyDescent="0.2">
      <c r="A80" s="36">
        <v>66</v>
      </c>
      <c r="B80" s="37" t="s">
        <v>147</v>
      </c>
      <c r="C80" s="36" t="s">
        <v>148</v>
      </c>
      <c r="D80" s="38" t="s">
        <v>55</v>
      </c>
      <c r="E80" s="38">
        <v>3</v>
      </c>
      <c r="F80" s="39">
        <v>31.43</v>
      </c>
      <c r="G80" s="39">
        <v>94.29</v>
      </c>
      <c r="H80" s="46">
        <f t="shared" si="2"/>
        <v>240.75380000000001</v>
      </c>
      <c r="I80" s="46">
        <f t="shared" si="3"/>
        <v>722.26140000000009</v>
      </c>
    </row>
    <row r="81" spans="1:9" ht="34.200000000000003" x14ac:dyDescent="0.2">
      <c r="A81" s="36">
        <v>68</v>
      </c>
      <c r="B81" s="37" t="s">
        <v>149</v>
      </c>
      <c r="C81" s="36" t="s">
        <v>150</v>
      </c>
      <c r="D81" s="38" t="s">
        <v>55</v>
      </c>
      <c r="E81" s="38">
        <v>1</v>
      </c>
      <c r="F81" s="39">
        <v>78.56</v>
      </c>
      <c r="G81" s="39">
        <v>78.56</v>
      </c>
      <c r="H81" s="46">
        <f t="shared" si="2"/>
        <v>601.76960000000008</v>
      </c>
      <c r="I81" s="46">
        <f t="shared" si="3"/>
        <v>601.76960000000008</v>
      </c>
    </row>
    <row r="82" spans="1:9" ht="34.200000000000003" x14ac:dyDescent="0.2">
      <c r="A82" s="36">
        <v>69</v>
      </c>
      <c r="B82" s="37" t="s">
        <v>149</v>
      </c>
      <c r="C82" s="36" t="s">
        <v>150</v>
      </c>
      <c r="D82" s="38" t="s">
        <v>55</v>
      </c>
      <c r="E82" s="38">
        <v>1</v>
      </c>
      <c r="F82" s="39">
        <v>78.56</v>
      </c>
      <c r="G82" s="39">
        <v>78.56</v>
      </c>
      <c r="H82" s="46">
        <f t="shared" si="2"/>
        <v>601.76960000000008</v>
      </c>
      <c r="I82" s="46">
        <f t="shared" si="3"/>
        <v>601.76960000000008</v>
      </c>
    </row>
    <row r="83" spans="1:9" ht="34.200000000000003" x14ac:dyDescent="0.2">
      <c r="A83" s="36">
        <v>70</v>
      </c>
      <c r="B83" s="37" t="s">
        <v>151</v>
      </c>
      <c r="C83" s="36" t="s">
        <v>152</v>
      </c>
      <c r="D83" s="38" t="s">
        <v>55</v>
      </c>
      <c r="E83" s="38">
        <v>2</v>
      </c>
      <c r="F83" s="39">
        <v>242.94</v>
      </c>
      <c r="G83" s="39">
        <v>485.88</v>
      </c>
      <c r="H83" s="46">
        <f t="shared" si="2"/>
        <v>1860.9204</v>
      </c>
      <c r="I83" s="46">
        <f t="shared" si="3"/>
        <v>3721.8407999999999</v>
      </c>
    </row>
    <row r="84" spans="1:9" ht="34.200000000000003" x14ac:dyDescent="0.2">
      <c r="A84" s="36">
        <v>71</v>
      </c>
      <c r="B84" s="37" t="s">
        <v>153</v>
      </c>
      <c r="C84" s="36" t="s">
        <v>154</v>
      </c>
      <c r="D84" s="38" t="s">
        <v>55</v>
      </c>
      <c r="E84" s="38">
        <v>2</v>
      </c>
      <c r="F84" s="39">
        <v>429.96</v>
      </c>
      <c r="G84" s="39">
        <v>859.92</v>
      </c>
      <c r="H84" s="46">
        <f t="shared" si="2"/>
        <v>3293.4935999999998</v>
      </c>
      <c r="I84" s="46">
        <f t="shared" si="3"/>
        <v>6586.9871999999996</v>
      </c>
    </row>
    <row r="85" spans="1:9" ht="34.200000000000003" x14ac:dyDescent="0.2">
      <c r="A85" s="36">
        <v>72</v>
      </c>
      <c r="B85" s="37" t="s">
        <v>155</v>
      </c>
      <c r="C85" s="36" t="s">
        <v>156</v>
      </c>
      <c r="D85" s="38" t="s">
        <v>55</v>
      </c>
      <c r="E85" s="38">
        <v>1</v>
      </c>
      <c r="F85" s="39">
        <v>647.77</v>
      </c>
      <c r="G85" s="39">
        <v>647.77</v>
      </c>
      <c r="H85" s="46">
        <f t="shared" si="2"/>
        <v>4961.9182000000001</v>
      </c>
      <c r="I85" s="46">
        <f t="shared" si="3"/>
        <v>4961.9182000000001</v>
      </c>
    </row>
    <row r="86" spans="1:9" ht="34.200000000000003" x14ac:dyDescent="0.2">
      <c r="A86" s="36">
        <v>73</v>
      </c>
      <c r="B86" s="37" t="s">
        <v>157</v>
      </c>
      <c r="C86" s="36" t="s">
        <v>158</v>
      </c>
      <c r="D86" s="38" t="s">
        <v>55</v>
      </c>
      <c r="E86" s="38">
        <v>1</v>
      </c>
      <c r="F86" s="39">
        <v>215.48</v>
      </c>
      <c r="G86" s="39">
        <v>215.48</v>
      </c>
      <c r="H86" s="46">
        <f t="shared" si="2"/>
        <v>1650.5768</v>
      </c>
      <c r="I86" s="46">
        <f t="shared" si="3"/>
        <v>1650.5768</v>
      </c>
    </row>
    <row r="87" spans="1:9" ht="34.200000000000003" x14ac:dyDescent="0.2">
      <c r="A87" s="36">
        <v>74</v>
      </c>
      <c r="B87" s="37" t="s">
        <v>159</v>
      </c>
      <c r="C87" s="36" t="s">
        <v>160</v>
      </c>
      <c r="D87" s="38" t="s">
        <v>55</v>
      </c>
      <c r="E87" s="38">
        <v>1</v>
      </c>
      <c r="F87" s="39">
        <v>462.83</v>
      </c>
      <c r="G87" s="39">
        <v>462.83</v>
      </c>
      <c r="H87" s="46">
        <f t="shared" si="2"/>
        <v>3545.2777999999998</v>
      </c>
      <c r="I87" s="46">
        <f t="shared" si="3"/>
        <v>3545.2777999999998</v>
      </c>
    </row>
    <row r="88" spans="1:9" ht="34.200000000000003" x14ac:dyDescent="0.2">
      <c r="A88" s="36">
        <v>75</v>
      </c>
      <c r="B88" s="37" t="s">
        <v>161</v>
      </c>
      <c r="C88" s="36" t="s">
        <v>162</v>
      </c>
      <c r="D88" s="38" t="s">
        <v>55</v>
      </c>
      <c r="E88" s="38">
        <v>1</v>
      </c>
      <c r="F88" s="39">
        <v>372.65</v>
      </c>
      <c r="G88" s="39">
        <v>372.65</v>
      </c>
      <c r="H88" s="46">
        <f t="shared" si="2"/>
        <v>2854.4989999999998</v>
      </c>
      <c r="I88" s="46">
        <f t="shared" si="3"/>
        <v>2854.4989999999998</v>
      </c>
    </row>
    <row r="89" spans="1:9" ht="34.200000000000003" x14ac:dyDescent="0.2">
      <c r="A89" s="36">
        <v>76</v>
      </c>
      <c r="B89" s="37" t="s">
        <v>163</v>
      </c>
      <c r="C89" s="36" t="s">
        <v>164</v>
      </c>
      <c r="D89" s="38" t="s">
        <v>55</v>
      </c>
      <c r="E89" s="38">
        <v>1</v>
      </c>
      <c r="F89" s="39">
        <v>175.57</v>
      </c>
      <c r="G89" s="39">
        <v>175.57</v>
      </c>
      <c r="H89" s="46">
        <f t="shared" si="2"/>
        <v>1344.8661999999999</v>
      </c>
      <c r="I89" s="46">
        <f t="shared" si="3"/>
        <v>1344.8661999999999</v>
      </c>
    </row>
    <row r="90" spans="1:9" ht="34.200000000000003" x14ac:dyDescent="0.2">
      <c r="A90" s="36">
        <v>77</v>
      </c>
      <c r="B90" s="37" t="s">
        <v>165</v>
      </c>
      <c r="C90" s="36" t="s">
        <v>166</v>
      </c>
      <c r="D90" s="38" t="s">
        <v>55</v>
      </c>
      <c r="E90" s="38">
        <v>6</v>
      </c>
      <c r="F90" s="39">
        <v>63.12</v>
      </c>
      <c r="G90" s="39">
        <v>378.72</v>
      </c>
      <c r="H90" s="46">
        <f t="shared" si="2"/>
        <v>483.49919999999997</v>
      </c>
      <c r="I90" s="46">
        <f t="shared" si="3"/>
        <v>2900.9952000000003</v>
      </c>
    </row>
    <row r="91" spans="1:9" ht="34.200000000000003" x14ac:dyDescent="0.2">
      <c r="A91" s="36">
        <v>78</v>
      </c>
      <c r="B91" s="37" t="s">
        <v>167</v>
      </c>
      <c r="C91" s="36" t="s">
        <v>168</v>
      </c>
      <c r="D91" s="38" t="s">
        <v>32</v>
      </c>
      <c r="E91" s="38">
        <v>2.5899999999999999E-2</v>
      </c>
      <c r="F91" s="39">
        <v>7571</v>
      </c>
      <c r="G91" s="39">
        <v>196.09</v>
      </c>
      <c r="H91" s="46">
        <f t="shared" si="2"/>
        <v>57993.86</v>
      </c>
      <c r="I91" s="46">
        <f t="shared" si="3"/>
        <v>1502.0494000000001</v>
      </c>
    </row>
    <row r="92" spans="1:9" ht="34.200000000000003" x14ac:dyDescent="0.2">
      <c r="A92" s="36">
        <v>79</v>
      </c>
      <c r="B92" s="37" t="s">
        <v>169</v>
      </c>
      <c r="C92" s="36" t="s">
        <v>170</v>
      </c>
      <c r="D92" s="38" t="s">
        <v>55</v>
      </c>
      <c r="E92" s="38">
        <v>1</v>
      </c>
      <c r="F92" s="39">
        <v>375</v>
      </c>
      <c r="G92" s="39">
        <v>375</v>
      </c>
      <c r="H92" s="46">
        <f t="shared" si="2"/>
        <v>2872.5</v>
      </c>
      <c r="I92" s="46">
        <f t="shared" si="3"/>
        <v>2872.5</v>
      </c>
    </row>
    <row r="93" spans="1:9" ht="34.200000000000003" x14ac:dyDescent="0.2">
      <c r="A93" s="36">
        <v>80</v>
      </c>
      <c r="B93" s="37" t="s">
        <v>171</v>
      </c>
      <c r="C93" s="36" t="s">
        <v>172</v>
      </c>
      <c r="D93" s="38" t="s">
        <v>55</v>
      </c>
      <c r="E93" s="38">
        <v>1</v>
      </c>
      <c r="F93" s="39">
        <v>569.52</v>
      </c>
      <c r="G93" s="39">
        <v>569.52</v>
      </c>
      <c r="H93" s="46">
        <f t="shared" si="2"/>
        <v>4362.5231999999996</v>
      </c>
      <c r="I93" s="46">
        <f t="shared" si="3"/>
        <v>4362.5231999999996</v>
      </c>
    </row>
    <row r="94" spans="1:9" ht="34.200000000000003" x14ac:dyDescent="0.2">
      <c r="A94" s="40">
        <v>81</v>
      </c>
      <c r="B94" s="41" t="s">
        <v>173</v>
      </c>
      <c r="C94" s="40" t="s">
        <v>174</v>
      </c>
      <c r="D94" s="42" t="s">
        <v>48</v>
      </c>
      <c r="E94" s="42">
        <v>0.30599999999999999</v>
      </c>
      <c r="F94" s="43">
        <v>146.25</v>
      </c>
      <c r="G94" s="43">
        <v>44.75</v>
      </c>
      <c r="H94" s="46">
        <f t="shared" si="2"/>
        <v>1120.2750000000001</v>
      </c>
      <c r="I94" s="46">
        <f t="shared" si="3"/>
        <v>342.78500000000003</v>
      </c>
    </row>
    <row r="95" spans="1:9" ht="13.2" x14ac:dyDescent="0.2">
      <c r="A95" s="44" t="s">
        <v>175</v>
      </c>
      <c r="B95" s="35"/>
      <c r="C95" s="35"/>
      <c r="D95" s="35"/>
      <c r="E95" s="35"/>
      <c r="F95" s="35"/>
      <c r="G95" s="45"/>
      <c r="H95" s="45"/>
      <c r="I95" s="47">
        <f>SUM(I19:I94)</f>
        <v>379707.83240000007</v>
      </c>
    </row>
    <row r="96" spans="1:9" x14ac:dyDescent="0.2">
      <c r="A96" s="17"/>
      <c r="G96" s="14"/>
      <c r="H96" s="14"/>
      <c r="I96" s="14"/>
    </row>
    <row r="98" spans="1:1" x14ac:dyDescent="0.2">
      <c r="A98" s="15" t="s">
        <v>26</v>
      </c>
    </row>
    <row r="100" spans="1:1" x14ac:dyDescent="0.2">
      <c r="A100" s="15" t="s">
        <v>27</v>
      </c>
    </row>
  </sheetData>
  <mergeCells count="12">
    <mergeCell ref="A17:I17"/>
    <mergeCell ref="A18:I18"/>
    <mergeCell ref="A95:F95"/>
    <mergeCell ref="B2:I2"/>
    <mergeCell ref="H14:I14"/>
    <mergeCell ref="F13:I13"/>
    <mergeCell ref="F14:G14"/>
    <mergeCell ref="E13:E15"/>
    <mergeCell ref="A13:A15"/>
    <mergeCell ref="B13:B15"/>
    <mergeCell ref="C13:C15"/>
    <mergeCell ref="D13:D15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2022-05-06T11:29:56Z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